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21" i="1" l="1"/>
  <c r="L20" i="1" l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21" i="1" l="1"/>
</calcChain>
</file>

<file path=xl/sharedStrings.xml><?xml version="1.0" encoding="utf-8"?>
<sst xmlns="http://schemas.openxmlformats.org/spreadsheetml/2006/main" count="67" uniqueCount="38">
  <si>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</si>
  <si>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</si>
  <si>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</si>
  <si>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</si>
  <si>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</si>
  <si>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</si>
  <si>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</si>
  <si>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</si>
  <si>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</si>
  <si>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</si>
  <si>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</si>
  <si>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</si>
  <si>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</si>
  <si>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</si>
  <si>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</si>
  <si>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</si>
  <si>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</si>
  <si>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Приборы измерения/регулирования температуры"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</si>
  <si>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НВЛ-2019/35-РНВ</t>
    </r>
  </si>
  <si>
    <t>20009471</t>
  </si>
  <si>
    <t>Термометр сопротивления WIKA TR60-B (в закрытых помещениях)</t>
  </si>
  <si>
    <t>1315201</t>
  </si>
  <si>
    <t>Датчик температуры TST01-40-П(-55...+60)</t>
  </si>
  <si>
    <t>1315203</t>
  </si>
  <si>
    <t>Датчик температуры TST01-80-П(-55...+60)</t>
  </si>
  <si>
    <t>1277153</t>
  </si>
  <si>
    <t>Термометр технический стеклянный прямой ТТ-П-6-2-260-103 (0+200)</t>
  </si>
  <si>
    <t>1241439</t>
  </si>
  <si>
    <t>Термометр биметаллический показывающий ТБ-1Р(0-120)-1,5-80-6-M20</t>
  </si>
  <si>
    <t>1649440</t>
  </si>
  <si>
    <t>Термокарман Emerson HSG L=500мм присоединение к процессу-фланец DN50 PN400</t>
  </si>
  <si>
    <t>20004539</t>
  </si>
  <si>
    <t>Термометр регулируемый с камерой 3/4" Fesco Logistics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</si>
  <si>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</si>
  <si>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</si>
  <si>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</si>
  <si>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</si>
  <si>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>И.о. заместителя генерального директора по материально-техническому обеспечению 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</si>
</sst>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9"/>
  <sheetViews>
    <sheetView tabSelected="1" topLeftCell="A13" zoomScaleNormal="100" workbookViewId="0">
      <selection activeCell="C31" sqref="C3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2" t="s">
        <v>11</v>
      </c>
      <c r="B1" s="42"/>
      <c r="C1" s="42"/>
      <c r="D1" s="43"/>
      <c r="E1" s="44"/>
      <c r="F1" s="44"/>
      <c r="G1" s="44"/>
      <c r="H1" s="44"/>
      <c r="J1" s="24"/>
      <c r="K1" s="24"/>
      <c r="L1" s="24"/>
      <c r="M1" s="24"/>
      <c r="N1" s="24"/>
    </row>
    <row r="2" spans="1:18" s="1" customFormat="1" ht="43.5" customHeight="1" x14ac:dyDescent="0.25">
      <c r="A2" s="45" t="s">
        <v>17</v>
      </c>
      <c r="B2" s="45"/>
      <c r="C2" s="45"/>
      <c r="D2" s="45"/>
      <c r="E2" s="45"/>
      <c r="F2" s="45"/>
      <c r="G2" s="45"/>
      <c r="H2" s="45"/>
      <c r="J2" s="24"/>
      <c r="K2" s="24"/>
      <c r="L2" s="24"/>
      <c r="M2" s="24"/>
      <c r="N2" s="24"/>
    </row>
    <row r="3" spans="1:18" s="1" customFormat="1" ht="25.5" customHeight="1" x14ac:dyDescent="0.25">
      <c r="A3" s="46" t="s">
        <v>18</v>
      </c>
      <c r="B3" s="46"/>
      <c r="C3" s="46"/>
      <c r="D3" s="46"/>
      <c r="E3" s="46"/>
      <c r="F3" s="46"/>
      <c r="G3" s="46"/>
      <c r="H3" s="46"/>
      <c r="J3" s="24"/>
      <c r="K3" s="24"/>
      <c r="L3" s="24"/>
      <c r="M3" s="24"/>
      <c r="N3" s="24"/>
    </row>
    <row r="4" spans="1:18" s="1" customFormat="1" ht="18.75" customHeight="1" x14ac:dyDescent="0.25">
      <c r="A4" s="47" t="s">
        <v>34</v>
      </c>
      <c r="B4" s="47"/>
      <c r="C4" s="47"/>
      <c r="D4" s="47"/>
      <c r="E4" s="47"/>
      <c r="F4" s="47"/>
      <c r="G4" s="47"/>
      <c r="H4" s="47"/>
      <c r="J4" s="24"/>
      <c r="K4" s="24"/>
      <c r="L4" s="24"/>
      <c r="M4" s="24"/>
      <c r="N4" s="24"/>
    </row>
    <row r="5" spans="1:18" s="19" customFormat="1" ht="27" customHeight="1" x14ac:dyDescent="0.2">
      <c r="A5" s="41" t="s">
        <v>33</v>
      </c>
      <c r="B5" s="41"/>
      <c r="C5" s="41"/>
      <c r="D5" s="41"/>
      <c r="E5" s="41"/>
      <c r="F5" s="41"/>
      <c r="G5" s="41"/>
      <c r="H5" s="41"/>
      <c r="J5" s="38"/>
      <c r="K5" s="38"/>
      <c r="L5" s="38"/>
      <c r="M5" s="38"/>
      <c r="N5" s="38"/>
    </row>
    <row r="6" spans="1:18" s="19" customFormat="1" ht="43.5" customHeight="1" x14ac:dyDescent="0.2">
      <c r="A6" s="41" t="s">
        <v>13</v>
      </c>
      <c r="B6" s="41"/>
      <c r="C6" s="41"/>
      <c r="D6" s="41"/>
      <c r="E6" s="41"/>
      <c r="F6" s="41"/>
      <c r="G6" s="41"/>
      <c r="H6" s="41"/>
      <c r="J6" s="38"/>
      <c r="K6" s="38"/>
      <c r="L6" s="38"/>
      <c r="M6" s="38"/>
      <c r="N6" s="38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  <c r="R9" s="25"/>
    </row>
    <row r="10" spans="1:18" s="3" customFormat="1" ht="30" x14ac:dyDescent="0.25">
      <c r="A10" s="16">
        <v>1</v>
      </c>
      <c r="B10" s="16" t="s">
        <v>14</v>
      </c>
      <c r="C10" s="33" t="s">
        <v>19</v>
      </c>
      <c r="D10" s="33" t="s">
        <v>20</v>
      </c>
      <c r="E10" s="33" t="s">
        <v>16</v>
      </c>
      <c r="F10" s="39">
        <v>33</v>
      </c>
      <c r="G10" s="34">
        <v>16214.999999999998</v>
      </c>
      <c r="H10" s="35">
        <v>40821</v>
      </c>
      <c r="I10" s="31"/>
      <c r="J10" s="37">
        <v>11500</v>
      </c>
      <c r="K10" s="25">
        <v>1.41</v>
      </c>
      <c r="L10" s="25">
        <f t="shared" ref="L10:L20" si="0">J10*K10</f>
        <v>16214.999999999998</v>
      </c>
      <c r="M10" s="25">
        <f t="shared" ref="M10:M20" si="1">L10*F10</f>
        <v>535094.99999999988</v>
      </c>
      <c r="N10" s="25"/>
      <c r="O10" s="25"/>
      <c r="P10" s="25"/>
      <c r="Q10" s="25"/>
      <c r="R10" s="25"/>
    </row>
    <row r="11" spans="1:18" s="3" customFormat="1" x14ac:dyDescent="0.25">
      <c r="A11" s="16">
        <v>2</v>
      </c>
      <c r="B11" s="16" t="s">
        <v>14</v>
      </c>
      <c r="C11" s="33" t="s">
        <v>21</v>
      </c>
      <c r="D11" s="33" t="s">
        <v>22</v>
      </c>
      <c r="E11" s="33" t="s">
        <v>16</v>
      </c>
      <c r="F11" s="39">
        <v>1</v>
      </c>
      <c r="G11" s="34">
        <v>3693.5231999999996</v>
      </c>
      <c r="H11" s="35">
        <v>40634</v>
      </c>
      <c r="I11" s="31"/>
      <c r="J11" s="37">
        <v>2619.52</v>
      </c>
      <c r="K11" s="25">
        <v>1.41</v>
      </c>
      <c r="L11" s="25">
        <f t="shared" si="0"/>
        <v>3693.5231999999996</v>
      </c>
      <c r="M11" s="25">
        <f t="shared" si="1"/>
        <v>3693.5231999999996</v>
      </c>
      <c r="N11" s="25"/>
      <c r="O11" s="25"/>
      <c r="P11" s="25"/>
      <c r="Q11" s="25"/>
      <c r="R11" s="25"/>
    </row>
    <row r="12" spans="1:18" s="3" customFormat="1" x14ac:dyDescent="0.25">
      <c r="A12" s="16">
        <v>3</v>
      </c>
      <c r="B12" s="16" t="s">
        <v>14</v>
      </c>
      <c r="C12" s="33" t="s">
        <v>23</v>
      </c>
      <c r="D12" s="33" t="s">
        <v>24</v>
      </c>
      <c r="E12" s="33" t="s">
        <v>16</v>
      </c>
      <c r="F12" s="39">
        <v>1</v>
      </c>
      <c r="G12" s="34">
        <v>6860.0447999999997</v>
      </c>
      <c r="H12" s="35">
        <v>40634</v>
      </c>
      <c r="I12" s="31"/>
      <c r="J12" s="37">
        <v>4865.28</v>
      </c>
      <c r="K12" s="25">
        <v>1.41</v>
      </c>
      <c r="L12" s="25">
        <f t="shared" si="0"/>
        <v>6860.0447999999997</v>
      </c>
      <c r="M12" s="25">
        <f t="shared" si="1"/>
        <v>6860.0447999999997</v>
      </c>
      <c r="N12" s="25"/>
      <c r="O12" s="25"/>
      <c r="P12" s="25"/>
      <c r="Q12" s="25"/>
      <c r="R12" s="25"/>
    </row>
    <row r="13" spans="1:18" s="3" customFormat="1" ht="30" x14ac:dyDescent="0.25">
      <c r="A13" s="16">
        <v>4</v>
      </c>
      <c r="B13" s="16" t="s">
        <v>14</v>
      </c>
      <c r="C13" s="33" t="s">
        <v>25</v>
      </c>
      <c r="D13" s="33" t="s">
        <v>26</v>
      </c>
      <c r="E13" s="33" t="s">
        <v>16</v>
      </c>
      <c r="F13" s="39">
        <v>2</v>
      </c>
      <c r="G13" s="34">
        <v>267.89999999999998</v>
      </c>
      <c r="H13" s="35">
        <v>40602</v>
      </c>
      <c r="I13" s="31"/>
      <c r="J13" s="37">
        <v>190</v>
      </c>
      <c r="K13" s="25">
        <v>1.41</v>
      </c>
      <c r="L13" s="25">
        <f t="shared" si="0"/>
        <v>267.89999999999998</v>
      </c>
      <c r="M13" s="25">
        <f t="shared" si="1"/>
        <v>535.79999999999995</v>
      </c>
      <c r="N13" s="25"/>
      <c r="O13" s="25"/>
      <c r="P13" s="25"/>
      <c r="Q13" s="25"/>
      <c r="R13" s="25"/>
    </row>
    <row r="14" spans="1:18" s="3" customFormat="1" ht="30" x14ac:dyDescent="0.25">
      <c r="A14" s="16">
        <v>5</v>
      </c>
      <c r="B14" s="16" t="s">
        <v>14</v>
      </c>
      <c r="C14" s="33" t="s">
        <v>25</v>
      </c>
      <c r="D14" s="33" t="s">
        <v>26</v>
      </c>
      <c r="E14" s="33" t="s">
        <v>16</v>
      </c>
      <c r="F14" s="39">
        <v>2</v>
      </c>
      <c r="G14" s="34">
        <v>267.89999999999998</v>
      </c>
      <c r="H14" s="35">
        <v>40602</v>
      </c>
      <c r="I14" s="31"/>
      <c r="J14" s="37">
        <v>190</v>
      </c>
      <c r="K14" s="25">
        <v>1.41</v>
      </c>
      <c r="L14" s="25">
        <f t="shared" si="0"/>
        <v>267.89999999999998</v>
      </c>
      <c r="M14" s="25">
        <f t="shared" si="1"/>
        <v>535.79999999999995</v>
      </c>
      <c r="N14" s="25"/>
      <c r="O14" s="25"/>
      <c r="P14" s="25"/>
      <c r="Q14" s="25"/>
      <c r="R14" s="25"/>
    </row>
    <row r="15" spans="1:18" s="3" customFormat="1" ht="30" x14ac:dyDescent="0.25">
      <c r="A15" s="16">
        <v>6</v>
      </c>
      <c r="B15" s="16" t="s">
        <v>14</v>
      </c>
      <c r="C15" s="33" t="s">
        <v>27</v>
      </c>
      <c r="D15" s="33" t="s">
        <v>28</v>
      </c>
      <c r="E15" s="33" t="s">
        <v>16</v>
      </c>
      <c r="F15" s="39">
        <v>15</v>
      </c>
      <c r="G15" s="34">
        <v>1128</v>
      </c>
      <c r="H15" s="35">
        <v>40805</v>
      </c>
      <c r="I15" s="31"/>
      <c r="J15" s="37">
        <v>800</v>
      </c>
      <c r="K15" s="25">
        <v>1.41</v>
      </c>
      <c r="L15" s="25">
        <f t="shared" si="0"/>
        <v>1128</v>
      </c>
      <c r="M15" s="25">
        <f t="shared" si="1"/>
        <v>16920</v>
      </c>
      <c r="N15" s="25"/>
      <c r="O15" s="25"/>
      <c r="P15" s="25"/>
      <c r="Q15" s="25"/>
      <c r="R15" s="25"/>
    </row>
    <row r="16" spans="1:18" s="3" customFormat="1" ht="30" x14ac:dyDescent="0.25">
      <c r="A16" s="16">
        <v>7</v>
      </c>
      <c r="B16" s="16" t="s">
        <v>14</v>
      </c>
      <c r="C16" s="33" t="s">
        <v>27</v>
      </c>
      <c r="D16" s="33" t="s">
        <v>28</v>
      </c>
      <c r="E16" s="33" t="s">
        <v>16</v>
      </c>
      <c r="F16" s="39">
        <v>9</v>
      </c>
      <c r="G16" s="34">
        <v>1128</v>
      </c>
      <c r="H16" s="35">
        <v>40805</v>
      </c>
      <c r="I16" s="31"/>
      <c r="J16" s="37">
        <v>800</v>
      </c>
      <c r="K16" s="25">
        <v>1.41</v>
      </c>
      <c r="L16" s="25">
        <f t="shared" si="0"/>
        <v>1128</v>
      </c>
      <c r="M16" s="25">
        <f t="shared" si="1"/>
        <v>10152</v>
      </c>
      <c r="N16" s="25"/>
      <c r="O16" s="25"/>
      <c r="P16" s="25"/>
      <c r="Q16" s="25"/>
      <c r="R16" s="25"/>
    </row>
    <row r="17" spans="1:18" s="3" customFormat="1" ht="30" x14ac:dyDescent="0.25">
      <c r="A17" s="16">
        <v>8</v>
      </c>
      <c r="B17" s="16" t="s">
        <v>14</v>
      </c>
      <c r="C17" s="33" t="s">
        <v>29</v>
      </c>
      <c r="D17" s="33" t="s">
        <v>30</v>
      </c>
      <c r="E17" s="33" t="s">
        <v>16</v>
      </c>
      <c r="F17" s="39">
        <v>1</v>
      </c>
      <c r="G17" s="34">
        <v>22588.482</v>
      </c>
      <c r="H17" s="35">
        <v>41785</v>
      </c>
      <c r="I17" s="31"/>
      <c r="J17" s="37">
        <v>16020.2</v>
      </c>
      <c r="K17" s="25">
        <v>1.41</v>
      </c>
      <c r="L17" s="25">
        <f t="shared" si="0"/>
        <v>22588.482</v>
      </c>
      <c r="M17" s="25">
        <f t="shared" si="1"/>
        <v>22588.482</v>
      </c>
      <c r="N17" s="25"/>
      <c r="O17" s="25"/>
      <c r="P17" s="25"/>
      <c r="Q17" s="25"/>
      <c r="R17" s="25"/>
    </row>
    <row r="18" spans="1:18" s="3" customFormat="1" ht="30" x14ac:dyDescent="0.25">
      <c r="A18" s="16">
        <v>9</v>
      </c>
      <c r="B18" s="16" t="s">
        <v>14</v>
      </c>
      <c r="C18" s="33" t="s">
        <v>29</v>
      </c>
      <c r="D18" s="33" t="s">
        <v>30</v>
      </c>
      <c r="E18" s="33" t="s">
        <v>16</v>
      </c>
      <c r="F18" s="39">
        <v>1</v>
      </c>
      <c r="G18" s="34">
        <v>22588.482</v>
      </c>
      <c r="H18" s="35">
        <v>41785</v>
      </c>
      <c r="I18" s="31"/>
      <c r="J18" s="37">
        <v>16020.2</v>
      </c>
      <c r="K18" s="25">
        <v>1.41</v>
      </c>
      <c r="L18" s="25">
        <f t="shared" si="0"/>
        <v>22588.482</v>
      </c>
      <c r="M18" s="25">
        <f t="shared" si="1"/>
        <v>22588.482</v>
      </c>
      <c r="N18" s="25"/>
      <c r="O18" s="25"/>
      <c r="P18" s="25"/>
      <c r="Q18" s="25"/>
      <c r="R18" s="25"/>
    </row>
    <row r="19" spans="1:18" s="3" customFormat="1" ht="30" x14ac:dyDescent="0.25">
      <c r="A19" s="16">
        <v>10</v>
      </c>
      <c r="B19" s="16" t="s">
        <v>14</v>
      </c>
      <c r="C19" s="33" t="s">
        <v>31</v>
      </c>
      <c r="D19" s="33" t="s">
        <v>32</v>
      </c>
      <c r="E19" s="33" t="s">
        <v>16</v>
      </c>
      <c r="F19" s="39">
        <v>18</v>
      </c>
      <c r="G19" s="34">
        <v>1063.2809999999999</v>
      </c>
      <c r="H19" s="35">
        <v>39995</v>
      </c>
      <c r="I19" s="31"/>
      <c r="J19" s="37">
        <v>754.1</v>
      </c>
      <c r="K19" s="25">
        <v>1.41</v>
      </c>
      <c r="L19" s="25">
        <f t="shared" si="0"/>
        <v>1063.2809999999999</v>
      </c>
      <c r="M19" s="25">
        <f t="shared" si="1"/>
        <v>19139.057999999997</v>
      </c>
      <c r="N19" s="25"/>
      <c r="O19" s="25"/>
      <c r="P19" s="25"/>
      <c r="Q19" s="25"/>
      <c r="R19" s="25"/>
    </row>
    <row r="20" spans="1:18" s="3" customFormat="1" ht="30" x14ac:dyDescent="0.25">
      <c r="A20" s="16">
        <v>11</v>
      </c>
      <c r="B20" s="16" t="s">
        <v>14</v>
      </c>
      <c r="C20" s="33" t="s">
        <v>31</v>
      </c>
      <c r="D20" s="33" t="s">
        <v>32</v>
      </c>
      <c r="E20" s="33" t="s">
        <v>16</v>
      </c>
      <c r="F20" s="39">
        <v>10</v>
      </c>
      <c r="G20" s="34">
        <v>1063.2809999999999</v>
      </c>
      <c r="H20" s="35">
        <v>39995</v>
      </c>
      <c r="I20" s="31"/>
      <c r="J20" s="37">
        <v>754.1</v>
      </c>
      <c r="K20" s="25">
        <v>1.41</v>
      </c>
      <c r="L20" s="25">
        <f t="shared" si="0"/>
        <v>1063.2809999999999</v>
      </c>
      <c r="M20" s="25">
        <f t="shared" si="1"/>
        <v>10632.81</v>
      </c>
      <c r="N20" s="25"/>
      <c r="O20" s="25"/>
      <c r="P20" s="25"/>
      <c r="Q20" s="25"/>
      <c r="R20" s="25"/>
    </row>
    <row r="21" spans="1:18" s="4" customFormat="1" x14ac:dyDescent="0.25">
      <c r="A21" s="52" t="s">
        <v>7</v>
      </c>
      <c r="B21" s="52"/>
      <c r="C21" s="52"/>
      <c r="D21" s="52"/>
      <c r="E21" s="17"/>
      <c r="F21" s="36">
        <f>SUM(F10:F20)</f>
        <v>93</v>
      </c>
      <c r="G21" s="21"/>
      <c r="H21" s="18"/>
      <c r="J21" s="26"/>
      <c r="K21" s="26"/>
      <c r="L21" s="26"/>
      <c r="M21" s="26">
        <f>SUM(M10:M20)</f>
        <v>648741</v>
      </c>
      <c r="N21" s="26"/>
      <c r="O21" s="26"/>
      <c r="P21" s="26"/>
      <c r="Q21" s="26"/>
      <c r="R21" s="26"/>
    </row>
    <row r="22" spans="1:18" s="4" customFormat="1" x14ac:dyDescent="0.25">
      <c r="A22" s="5"/>
      <c r="B22" s="5"/>
      <c r="C22" s="5"/>
      <c r="D22" s="6"/>
      <c r="E22" s="7"/>
      <c r="F22" s="10"/>
      <c r="G22" s="10"/>
      <c r="H22" s="7"/>
      <c r="J22" s="26"/>
      <c r="K22" s="26"/>
      <c r="L22" s="26"/>
      <c r="M22" s="26"/>
      <c r="N22" s="26"/>
      <c r="O22" s="26"/>
      <c r="P22" s="26"/>
      <c r="Q22" s="26"/>
      <c r="R22" s="26"/>
    </row>
    <row r="23" spans="1:18" s="4" customFormat="1" ht="115.5" customHeight="1" x14ac:dyDescent="0.25">
      <c r="A23" s="53" t="s">
        <v>8</v>
      </c>
      <c r="B23" s="54"/>
      <c r="C23" s="54"/>
      <c r="D23" s="55"/>
      <c r="E23" s="56" t="s">
        <v>9</v>
      </c>
      <c r="F23" s="56"/>
      <c r="G23" s="56"/>
      <c r="H23" s="56"/>
      <c r="J23" s="26"/>
      <c r="K23" s="26"/>
      <c r="L23" s="26"/>
      <c r="M23" s="26"/>
      <c r="N23" s="26"/>
      <c r="O23" s="26"/>
      <c r="P23" s="26"/>
      <c r="Q23" s="26"/>
      <c r="R23" s="26"/>
    </row>
    <row r="24" spans="1:18" s="4" customFormat="1" ht="15.75" customHeight="1" x14ac:dyDescent="0.25">
      <c r="A24" s="49" t="s">
        <v>10</v>
      </c>
      <c r="B24" s="50"/>
      <c r="C24" s="50"/>
      <c r="D24" s="51"/>
      <c r="E24" s="48" t="s">
        <v>35</v>
      </c>
      <c r="F24" s="48"/>
      <c r="G24" s="48"/>
      <c r="H24" s="48"/>
      <c r="J24" s="26"/>
      <c r="P24" s="26"/>
      <c r="Q24" s="26"/>
      <c r="R24" s="26"/>
    </row>
    <row r="25" spans="1:18" s="4" customFormat="1" ht="30" customHeight="1" x14ac:dyDescent="0.25">
      <c r="A25" s="49" t="s">
        <v>36</v>
      </c>
      <c r="B25" s="50"/>
      <c r="C25" s="50"/>
      <c r="D25" s="51"/>
      <c r="E25" s="48" t="s">
        <v>35</v>
      </c>
      <c r="F25" s="48"/>
      <c r="G25" s="48"/>
      <c r="H25" s="48"/>
      <c r="J25" s="26"/>
      <c r="P25" s="26"/>
      <c r="Q25" s="26"/>
      <c r="R25" s="26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s="23" customFormat="1" ht="38.25" customHeight="1" x14ac:dyDescent="0.2">
      <c r="A28" s="40" t="s">
        <v>37</v>
      </c>
      <c r="B28" s="40"/>
      <c r="C28" s="40"/>
      <c r="D28" s="40"/>
      <c r="E28" s="30"/>
      <c r="F28" s="30"/>
      <c r="G28" s="57" t="s">
        <v>15</v>
      </c>
      <c r="H28" s="58"/>
      <c r="J28" s="28"/>
      <c r="P28" s="28"/>
      <c r="Q28" s="28"/>
      <c r="R28" s="28"/>
    </row>
    <row r="29" spans="1:18" s="12" customFormat="1" ht="18.75" x14ac:dyDescent="0.3">
      <c r="A29" s="22"/>
      <c r="F29" s="13"/>
      <c r="G29" s="13"/>
      <c r="J29" s="29"/>
      <c r="P29" s="29"/>
      <c r="Q29" s="29"/>
      <c r="R29" s="29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L43" s="8"/>
      <c r="M43" s="8"/>
      <c r="P43" s="27"/>
      <c r="Q43" s="27"/>
      <c r="R43" s="27"/>
    </row>
    <row r="44" spans="10:18" x14ac:dyDescent="0.25">
      <c r="J44" s="27"/>
      <c r="L44" s="8"/>
      <c r="M44" s="8"/>
      <c r="P44" s="27"/>
      <c r="Q44" s="27"/>
      <c r="R44" s="27"/>
    </row>
    <row r="45" spans="10:18" x14ac:dyDescent="0.25">
      <c r="J45" s="27"/>
      <c r="L45" s="8"/>
      <c r="M45" s="8"/>
      <c r="P45" s="27"/>
      <c r="Q45" s="27"/>
      <c r="R45" s="27"/>
    </row>
    <row r="46" spans="10:18" x14ac:dyDescent="0.25">
      <c r="J46" s="27"/>
      <c r="L46" s="8"/>
      <c r="M46" s="8"/>
      <c r="P46" s="27"/>
      <c r="Q46" s="27"/>
      <c r="R46" s="27"/>
    </row>
    <row r="47" spans="10:18" x14ac:dyDescent="0.25">
      <c r="J47" s="27"/>
      <c r="L47" s="8"/>
      <c r="M47" s="8"/>
      <c r="P47" s="27"/>
      <c r="Q47" s="27"/>
      <c r="R47" s="27"/>
    </row>
    <row r="48" spans="10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N67" s="27"/>
    </row>
    <row r="68" spans="10:18" x14ac:dyDescent="0.25">
      <c r="J68" s="27"/>
      <c r="K68" s="27"/>
      <c r="N68" s="27"/>
    </row>
    <row r="69" spans="10:18" x14ac:dyDescent="0.25">
      <c r="J69" s="27"/>
      <c r="K69" s="27"/>
      <c r="N69" s="27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5:H25"/>
    <mergeCell ref="E24:H24"/>
    <mergeCell ref="A25:D25"/>
    <mergeCell ref="A24:D24"/>
    <mergeCell ref="A21:D21"/>
    <mergeCell ref="A23:D23"/>
    <mergeCell ref="E23:H23"/>
    <mergeCell ref="G28:H28"/>
  </mergeCells>
  <pageMargins left="0.70866141732283472" right="0.31496062992125984" top="0.74803149606299213" bottom="0.74803149606299213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2019-06-06T09:54:18Z</cp:lastPrinted>
  <dcterms:created xsi:type="dcterms:W3CDTF">2016-09-16T10:27:35Z</dcterms:created>
  <dcterms:modified xsi:type="dcterms:W3CDTF">2019-06-06T09:54:19Z</dcterms:modified>
</cp:coreProperties>
</file>